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2" i="1" l="1"/>
  <c r="D19" i="1" l="1"/>
  <c r="D11" i="1"/>
  <c r="F35" i="1" l="1"/>
  <c r="E35" i="1"/>
  <c r="D35" i="1"/>
  <c r="F33" i="1"/>
  <c r="E33" i="1"/>
  <c r="D33" i="1"/>
  <c r="F31" i="1"/>
  <c r="E31" i="1"/>
  <c r="D31" i="1"/>
  <c r="F29" i="1"/>
  <c r="E29" i="1"/>
  <c r="D29" i="1"/>
  <c r="F27" i="1"/>
  <c r="E27" i="1"/>
  <c r="D27" i="1"/>
  <c r="F25" i="1"/>
  <c r="E25" i="1"/>
  <c r="D25" i="1"/>
  <c r="F22" i="1"/>
  <c r="E22" i="1"/>
  <c r="F19" i="1"/>
  <c r="E19" i="1"/>
  <c r="F17" i="1"/>
  <c r="E17" i="1"/>
  <c r="D17" i="1"/>
  <c r="F11" i="1"/>
  <c r="E11" i="1"/>
  <c r="E38" i="1" l="1"/>
  <c r="D38" i="1"/>
  <c r="F38" i="1"/>
</calcChain>
</file>

<file path=xl/sharedStrings.xml><?xml version="1.0" encoding="utf-8"?>
<sst xmlns="http://schemas.openxmlformats.org/spreadsheetml/2006/main" count="100" uniqueCount="94">
  <si>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</si>
  <si>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</si>
  <si>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</si>
  <si>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классификации расходов бюджетов Российской Федерации на 2020 год и плановый период 2021-2022 годы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</si>
  <si>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</si>
  <si>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</si>
  <si>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</si>
  <si>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</si>
  <si>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</si>
  <si>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</si>
  <si>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</si>
  <si>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</si>
  <si>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</si>
  <si>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</si>
  <si>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</si>
  <si>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</si>
  <si>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</si>
  <si>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</si>
  <si>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</si>
  <si>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</si>
  <si>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</si>
  <si>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</si>
  <si>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</si>
  <si>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</si>
  <si>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</si>
  <si>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</si>
  <si>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</si>
  <si>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</si>
  <si>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</si>
  <si>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</si>
  <si>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</si>
  <si>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</si>
  <si>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</si>
  <si>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</si>
  <si>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</si>
  <si>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</si>
  <si>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</si>
  <si>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</si>
  <si>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</si>
  <si>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</si>
  <si>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</si>
  <si>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</si>
  <si>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</si>
  <si>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</si>
  <si>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</si>
  <si>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</si>
  <si>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</si>
  <si>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</si>
  <si>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</si>
  <si>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</si>
  <si>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15</t>
  </si>
  <si>
    <t>ОБРАЗОВАНИЕ</t>
  </si>
  <si>
    <t>0700</t>
  </si>
  <si>
    <t>16</t>
  </si>
  <si>
    <t>Молодежная политика</t>
  </si>
  <si>
    <t>0707</t>
  </si>
  <si>
    <t>17</t>
  </si>
  <si>
    <t>КУЛЬТУРА, КИНЕМАТОГРАФИЯ</t>
  </si>
  <si>
    <t>0800</t>
  </si>
  <si>
    <t>18</t>
  </si>
  <si>
    <t>Культура</t>
  </si>
  <si>
    <t>0801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</si>
  <si>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</si>
  <si>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</si>
  <si>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</si>
  <si>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</si>
  <si>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</si>
  <si>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</si>
  <si>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</si>
  <si>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ФИЗИЧЕСКАЯ КУЛЬТУРА И СПОРТ</t>
  </si>
  <si>
    <t>1100</t>
  </si>
  <si>
    <t>22</t>
  </si>
  <si>
    <t>Физическая культура</t>
  </si>
  <si>
    <t>1101</t>
  </si>
  <si>
    <t>23</t>
  </si>
  <si>
    <t>МЕЖБЮДЖЕТНЫЕ ТРАНСФЕРТЫ ОБЩЕГО ХАРАКТЕРА БЮДЖЕТАМ БЮДЖЕТНОЙ СИСТЕМЫ РОССИЙСКОЙ ФЕДЕРАЦИИ</t>
  </si>
  <si>
    <t>1400</t>
  </si>
  <si>
    <t>24</t>
  </si>
  <si>
    <t>Прочие межбюджетные трансферты общего характера</t>
  </si>
  <si>
    <t>1403</t>
  </si>
  <si>
    <t>25</t>
  </si>
  <si>
    <t>Условно-утвержденные расходы</t>
  </si>
  <si>
    <t>26</t>
  </si>
  <si>
    <t>ВСЕГО:</t>
  </si>
  <si>
    <t>Обеспечение проведения выборов и референдумов</t>
  </si>
  <si>
    <t>0107</t>
  </si>
  <si>
    <t>Защита населения и территории от чрезвычайных ситуаций природного и техногенного характера, гражданская оборона</t>
  </si>
  <si>
    <t>0309</t>
  </si>
  <si>
    <t>27</t>
  </si>
  <si>
    <t>28</t>
  </si>
  <si>
    <t>Водное хозяйство</t>
  </si>
  <si>
    <t>0406</t>
  </si>
  <si>
    <t>13</t>
  </si>
  <si>
    <t>от 03.11.2020 г. № 10-04-рс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</si>
</sst>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" fontId="8" fillId="0" borderId="1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Normal="100" workbookViewId="0">
      <selection activeCell="E3" sqref="E3:F3"/>
    </sheetView>
  </sheetViews>
  <sheetFormatPr defaultRowHeight="12.75" x14ac:dyDescent="0.2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 x14ac:dyDescent="0.2">
      <c r="A1" s="2"/>
      <c r="B1" s="3"/>
      <c r="C1" s="4"/>
      <c r="D1" s="4"/>
      <c r="E1" s="35" t="s">
        <v>0</v>
      </c>
      <c r="F1" s="35"/>
    </row>
    <row r="2" spans="1:7" s="5" customFormat="1" x14ac:dyDescent="0.2">
      <c r="A2" s="2"/>
      <c r="B2" s="6"/>
      <c r="C2" s="2"/>
      <c r="D2" s="2"/>
      <c r="E2" s="36" t="s">
        <v>1</v>
      </c>
      <c r="F2" s="36"/>
    </row>
    <row r="3" spans="1:7" s="5" customFormat="1" ht="12.75" customHeight="1" x14ac:dyDescent="0.2">
      <c r="A3" s="6"/>
      <c r="B3" s="6"/>
      <c r="C3" s="6"/>
      <c r="D3" s="6"/>
      <c r="E3" s="36" t="s">
        <v>93</v>
      </c>
      <c r="F3" s="36"/>
    </row>
    <row r="4" spans="1:7" s="5" customFormat="1" ht="12.75" customHeight="1" x14ac:dyDescent="0.2">
      <c r="A4" s="6"/>
      <c r="B4" s="6"/>
      <c r="C4" s="6"/>
      <c r="D4" s="6"/>
      <c r="E4" s="6"/>
      <c r="F4" s="6"/>
    </row>
    <row r="5" spans="1:7" s="5" customFormat="1" ht="18.399999999999999" customHeight="1" x14ac:dyDescent="0.2">
      <c r="A5" s="37" t="s">
        <v>2</v>
      </c>
      <c r="B5" s="37"/>
      <c r="C5" s="37"/>
      <c r="D5" s="37"/>
      <c r="E5" s="37"/>
      <c r="F5" s="37"/>
    </row>
    <row r="6" spans="1:7" s="5" customFormat="1" ht="14.25" x14ac:dyDescent="0.2">
      <c r="A6" s="38" t="s">
        <v>3</v>
      </c>
      <c r="B6" s="38"/>
      <c r="C6" s="38"/>
      <c r="D6" s="38"/>
      <c r="E6" s="38"/>
      <c r="F6" s="38"/>
    </row>
    <row r="7" spans="1:7" s="5" customFormat="1" ht="24" customHeight="1" x14ac:dyDescent="0.2">
      <c r="A7" s="36"/>
      <c r="B7" s="36"/>
      <c r="C7" s="4"/>
      <c r="D7" s="6"/>
      <c r="E7" s="6"/>
      <c r="F7" s="7" t="s">
        <v>4</v>
      </c>
    </row>
    <row r="8" spans="1:7" ht="13.15" customHeight="1" x14ac:dyDescent="0.2">
      <c r="A8" s="39" t="s">
        <v>5</v>
      </c>
      <c r="B8" s="39" t="s">
        <v>6</v>
      </c>
      <c r="C8" s="39" t="s">
        <v>7</v>
      </c>
      <c r="D8" s="39" t="s">
        <v>8</v>
      </c>
      <c r="E8" s="39" t="s">
        <v>9</v>
      </c>
      <c r="F8" s="39" t="s">
        <v>10</v>
      </c>
      <c r="G8" s="8"/>
    </row>
    <row r="9" spans="1:7" ht="26.25" customHeight="1" x14ac:dyDescent="0.2">
      <c r="A9" s="39"/>
      <c r="B9" s="39"/>
      <c r="C9" s="39"/>
      <c r="D9" s="39"/>
      <c r="E9" s="39"/>
      <c r="F9" s="39"/>
      <c r="G9" s="8"/>
    </row>
    <row r="10" spans="1:7" s="11" customFormat="1" ht="11.25" x14ac:dyDescent="0.2">
      <c r="A10" s="9" t="s">
        <v>11</v>
      </c>
      <c r="B10" s="9" t="s">
        <v>12</v>
      </c>
      <c r="C10" s="9" t="s">
        <v>13</v>
      </c>
      <c r="D10" s="9" t="s">
        <v>14</v>
      </c>
      <c r="E10" s="9" t="s">
        <v>15</v>
      </c>
      <c r="F10" s="9" t="s">
        <v>16</v>
      </c>
      <c r="G10" s="10"/>
    </row>
    <row r="11" spans="1:7" x14ac:dyDescent="0.2">
      <c r="A11" s="12" t="s">
        <v>11</v>
      </c>
      <c r="B11" s="13" t="s">
        <v>17</v>
      </c>
      <c r="C11" s="14" t="s">
        <v>18</v>
      </c>
      <c r="D11" s="15">
        <f>SUM(D12:D16)</f>
        <v>5517558.1400000006</v>
      </c>
      <c r="E11" s="15">
        <f>SUM(E12:E16)</f>
        <v>5002256</v>
      </c>
      <c r="F11" s="15">
        <f>SUM(F12:F16)</f>
        <v>4773987</v>
      </c>
    </row>
    <row r="12" spans="1:7" ht="38.25" x14ac:dyDescent="0.2">
      <c r="A12" s="17" t="s">
        <v>12</v>
      </c>
      <c r="B12" s="16" t="s">
        <v>19</v>
      </c>
      <c r="C12" s="17" t="s">
        <v>20</v>
      </c>
      <c r="D12" s="18">
        <v>1145559</v>
      </c>
      <c r="E12" s="18">
        <v>760652</v>
      </c>
      <c r="F12" s="18">
        <v>760652</v>
      </c>
    </row>
    <row r="13" spans="1:7" ht="51" x14ac:dyDescent="0.2">
      <c r="A13" s="12" t="s">
        <v>13</v>
      </c>
      <c r="B13" s="16" t="s">
        <v>21</v>
      </c>
      <c r="C13" s="17" t="s">
        <v>22</v>
      </c>
      <c r="D13" s="33">
        <v>4137977.14</v>
      </c>
      <c r="E13" s="18">
        <v>4171751</v>
      </c>
      <c r="F13" s="18">
        <v>3943482</v>
      </c>
    </row>
    <row r="14" spans="1:7" ht="14.45" customHeight="1" x14ac:dyDescent="0.2">
      <c r="A14" s="17" t="s">
        <v>14</v>
      </c>
      <c r="B14" s="16" t="s">
        <v>84</v>
      </c>
      <c r="C14" s="17" t="s">
        <v>85</v>
      </c>
      <c r="D14" s="18">
        <v>215477</v>
      </c>
      <c r="E14" s="18">
        <v>0</v>
      </c>
      <c r="F14" s="18">
        <v>0</v>
      </c>
    </row>
    <row r="15" spans="1:7" x14ac:dyDescent="0.2">
      <c r="A15" s="12" t="s">
        <v>15</v>
      </c>
      <c r="B15" s="16" t="s">
        <v>23</v>
      </c>
      <c r="C15" s="17" t="s">
        <v>24</v>
      </c>
      <c r="D15" s="18">
        <v>0</v>
      </c>
      <c r="E15" s="18">
        <v>50000</v>
      </c>
      <c r="F15" s="18">
        <v>50000</v>
      </c>
    </row>
    <row r="16" spans="1:7" x14ac:dyDescent="0.2">
      <c r="A16" s="17" t="s">
        <v>16</v>
      </c>
      <c r="B16" s="16" t="s">
        <v>25</v>
      </c>
      <c r="C16" s="17" t="s">
        <v>26</v>
      </c>
      <c r="D16" s="18">
        <v>18545</v>
      </c>
      <c r="E16" s="18">
        <v>19853</v>
      </c>
      <c r="F16" s="18">
        <v>19853</v>
      </c>
    </row>
    <row r="17" spans="1:6" x14ac:dyDescent="0.2">
      <c r="A17" s="12" t="s">
        <v>29</v>
      </c>
      <c r="B17" s="13" t="s">
        <v>27</v>
      </c>
      <c r="C17" s="14" t="s">
        <v>28</v>
      </c>
      <c r="D17" s="15">
        <f>SUM(D18)</f>
        <v>386688</v>
      </c>
      <c r="E17" s="15">
        <f>SUM(E18)</f>
        <v>365272</v>
      </c>
      <c r="F17" s="15">
        <f>SUM(F18)</f>
        <v>373831</v>
      </c>
    </row>
    <row r="18" spans="1:6" x14ac:dyDescent="0.2">
      <c r="A18" s="17" t="s">
        <v>32</v>
      </c>
      <c r="B18" s="16" t="s">
        <v>30</v>
      </c>
      <c r="C18" s="17" t="s">
        <v>31</v>
      </c>
      <c r="D18" s="18">
        <v>386688</v>
      </c>
      <c r="E18" s="18">
        <v>365272</v>
      </c>
      <c r="F18" s="18">
        <v>373831</v>
      </c>
    </row>
    <row r="19" spans="1:6" ht="25.5" x14ac:dyDescent="0.2">
      <c r="A19" s="12" t="s">
        <v>35</v>
      </c>
      <c r="B19" s="26" t="s">
        <v>33</v>
      </c>
      <c r="C19" s="27" t="s">
        <v>34</v>
      </c>
      <c r="D19" s="28">
        <f>SUM(D20:D21)</f>
        <v>216966</v>
      </c>
      <c r="E19" s="28">
        <f>SUM(E21:E21)</f>
        <v>289753</v>
      </c>
      <c r="F19" s="28">
        <f>SUM(F21:F21)</f>
        <v>289753</v>
      </c>
    </row>
    <row r="20" spans="1:6" ht="38.25" x14ac:dyDescent="0.2">
      <c r="A20" s="17" t="s">
        <v>38</v>
      </c>
      <c r="B20" s="29" t="s">
        <v>86</v>
      </c>
      <c r="C20" s="12" t="s">
        <v>87</v>
      </c>
      <c r="D20" s="30">
        <v>10000</v>
      </c>
      <c r="E20" s="30">
        <v>0</v>
      </c>
      <c r="F20" s="30">
        <v>0</v>
      </c>
    </row>
    <row r="21" spans="1:6" x14ac:dyDescent="0.2">
      <c r="A21" s="12" t="s">
        <v>41</v>
      </c>
      <c r="B21" s="16" t="s">
        <v>36</v>
      </c>
      <c r="C21" s="17" t="s">
        <v>37</v>
      </c>
      <c r="D21" s="18">
        <v>206966</v>
      </c>
      <c r="E21" s="18">
        <v>289753</v>
      </c>
      <c r="F21" s="18">
        <v>289753</v>
      </c>
    </row>
    <row r="22" spans="1:6" x14ac:dyDescent="0.2">
      <c r="A22" s="17" t="s">
        <v>42</v>
      </c>
      <c r="B22" s="13" t="s">
        <v>39</v>
      </c>
      <c r="C22" s="14" t="s">
        <v>40</v>
      </c>
      <c r="D22" s="15">
        <f>SUM(D23:D24)</f>
        <v>2458088.94</v>
      </c>
      <c r="E22" s="15">
        <f>SUM(E24:E24)</f>
        <v>2560257</v>
      </c>
      <c r="F22" s="15">
        <f>SUM(F24:F24)</f>
        <v>2590446</v>
      </c>
    </row>
    <row r="23" spans="1:6" x14ac:dyDescent="0.2">
      <c r="A23" s="12" t="s">
        <v>92</v>
      </c>
      <c r="B23" s="31" t="s">
        <v>90</v>
      </c>
      <c r="C23" s="12" t="s">
        <v>91</v>
      </c>
      <c r="D23" s="34">
        <v>13920</v>
      </c>
      <c r="E23" s="30">
        <v>0</v>
      </c>
      <c r="F23" s="30">
        <v>0</v>
      </c>
    </row>
    <row r="24" spans="1:6" x14ac:dyDescent="0.2">
      <c r="A24" s="17" t="s">
        <v>47</v>
      </c>
      <c r="B24" s="16" t="s">
        <v>43</v>
      </c>
      <c r="C24" s="17" t="s">
        <v>44</v>
      </c>
      <c r="D24" s="18">
        <v>2444168.94</v>
      </c>
      <c r="E24" s="18">
        <v>2560257</v>
      </c>
      <c r="F24" s="18">
        <v>2590446</v>
      </c>
    </row>
    <row r="25" spans="1:6" x14ac:dyDescent="0.2">
      <c r="A25" s="12" t="s">
        <v>50</v>
      </c>
      <c r="B25" s="13" t="s">
        <v>45</v>
      </c>
      <c r="C25" s="14" t="s">
        <v>46</v>
      </c>
      <c r="D25" s="15">
        <f>SUM(D26:D26)</f>
        <v>4966078.9800000004</v>
      </c>
      <c r="E25" s="15">
        <f>SUM(E26:E26)</f>
        <v>2707787</v>
      </c>
      <c r="F25" s="15">
        <f>SUM(F26:F26)</f>
        <v>2705084</v>
      </c>
    </row>
    <row r="26" spans="1:6" x14ac:dyDescent="0.2">
      <c r="A26" s="17" t="s">
        <v>53</v>
      </c>
      <c r="B26" s="16" t="s">
        <v>48</v>
      </c>
      <c r="C26" s="17" t="s">
        <v>49</v>
      </c>
      <c r="D26" s="18">
        <v>4966078.9800000004</v>
      </c>
      <c r="E26" s="18">
        <v>2707787</v>
      </c>
      <c r="F26" s="18">
        <v>2705084</v>
      </c>
    </row>
    <row r="27" spans="1:6" x14ac:dyDescent="0.2">
      <c r="A27" s="12" t="s">
        <v>56</v>
      </c>
      <c r="B27" s="13" t="s">
        <v>51</v>
      </c>
      <c r="C27" s="14" t="s">
        <v>52</v>
      </c>
      <c r="D27" s="15">
        <f>SUM(D28)</f>
        <v>4922</v>
      </c>
      <c r="E27" s="15">
        <f>SUM(E28)</f>
        <v>4922</v>
      </c>
      <c r="F27" s="15">
        <f>SUM(F28)</f>
        <v>4922</v>
      </c>
    </row>
    <row r="28" spans="1:6" x14ac:dyDescent="0.2">
      <c r="A28" s="17" t="s">
        <v>59</v>
      </c>
      <c r="B28" s="16" t="s">
        <v>54</v>
      </c>
      <c r="C28" s="17" t="s">
        <v>55</v>
      </c>
      <c r="D28" s="18">
        <v>4922</v>
      </c>
      <c r="E28" s="18">
        <v>4922</v>
      </c>
      <c r="F28" s="18">
        <v>4922</v>
      </c>
    </row>
    <row r="29" spans="1:6" x14ac:dyDescent="0.2">
      <c r="A29" s="12" t="s">
        <v>62</v>
      </c>
      <c r="B29" s="13" t="s">
        <v>57</v>
      </c>
      <c r="C29" s="14" t="s">
        <v>58</v>
      </c>
      <c r="D29" s="15">
        <f>SUM(D30)</f>
        <v>235907</v>
      </c>
      <c r="E29" s="15">
        <f>SUM(E30)</f>
        <v>50000</v>
      </c>
      <c r="F29" s="15">
        <f>SUM(F30)</f>
        <v>50000</v>
      </c>
    </row>
    <row r="30" spans="1:6" x14ac:dyDescent="0.2">
      <c r="A30" s="17" t="s">
        <v>65</v>
      </c>
      <c r="B30" s="16" t="s">
        <v>60</v>
      </c>
      <c r="C30" s="17" t="s">
        <v>61</v>
      </c>
      <c r="D30" s="18">
        <v>235907</v>
      </c>
      <c r="E30" s="18">
        <v>50000</v>
      </c>
      <c r="F30" s="18">
        <v>50000</v>
      </c>
    </row>
    <row r="31" spans="1:6" x14ac:dyDescent="0.2">
      <c r="A31" s="12" t="s">
        <v>68</v>
      </c>
      <c r="B31" s="13" t="s">
        <v>63</v>
      </c>
      <c r="C31" s="14" t="s">
        <v>64</v>
      </c>
      <c r="D31" s="15">
        <f>SUM(D32)</f>
        <v>37645.160000000003</v>
      </c>
      <c r="E31" s="15">
        <f>SUM(E32)</f>
        <v>24000</v>
      </c>
      <c r="F31" s="15">
        <f>SUM(F32)</f>
        <v>24000</v>
      </c>
    </row>
    <row r="32" spans="1:6" x14ac:dyDescent="0.2">
      <c r="A32" s="17" t="s">
        <v>71</v>
      </c>
      <c r="B32" s="16" t="s">
        <v>66</v>
      </c>
      <c r="C32" s="17" t="s">
        <v>67</v>
      </c>
      <c r="D32" s="18">
        <v>37645.160000000003</v>
      </c>
      <c r="E32" s="18">
        <v>24000</v>
      </c>
      <c r="F32" s="18">
        <v>24000</v>
      </c>
    </row>
    <row r="33" spans="1:6" x14ac:dyDescent="0.2">
      <c r="A33" s="12" t="s">
        <v>74</v>
      </c>
      <c r="B33" s="13" t="s">
        <v>69</v>
      </c>
      <c r="C33" s="14" t="s">
        <v>70</v>
      </c>
      <c r="D33" s="15">
        <f>SUM(D34)</f>
        <v>0</v>
      </c>
      <c r="E33" s="15">
        <f>SUM(E34)</f>
        <v>15000</v>
      </c>
      <c r="F33" s="15">
        <f>SUM(F34)</f>
        <v>15000</v>
      </c>
    </row>
    <row r="34" spans="1:6" x14ac:dyDescent="0.2">
      <c r="A34" s="17" t="s">
        <v>77</v>
      </c>
      <c r="B34" s="16" t="s">
        <v>72</v>
      </c>
      <c r="C34" s="17" t="s">
        <v>73</v>
      </c>
      <c r="D34" s="18">
        <v>0</v>
      </c>
      <c r="E34" s="18">
        <v>15000</v>
      </c>
      <c r="F34" s="18">
        <v>15000</v>
      </c>
    </row>
    <row r="35" spans="1:6" ht="38.25" x14ac:dyDescent="0.2">
      <c r="A35" s="12" t="s">
        <v>80</v>
      </c>
      <c r="B35" s="13" t="s">
        <v>75</v>
      </c>
      <c r="C35" s="14" t="s">
        <v>76</v>
      </c>
      <c r="D35" s="15">
        <f>SUM(D36)</f>
        <v>694036</v>
      </c>
      <c r="E35" s="15">
        <f>SUM(E36)</f>
        <v>694036</v>
      </c>
      <c r="F35" s="15">
        <f>SUM(F36)</f>
        <v>694036</v>
      </c>
    </row>
    <row r="36" spans="1:6" ht="25.5" x14ac:dyDescent="0.2">
      <c r="A36" s="17" t="s">
        <v>82</v>
      </c>
      <c r="B36" s="16" t="s">
        <v>78</v>
      </c>
      <c r="C36" s="17" t="s">
        <v>79</v>
      </c>
      <c r="D36" s="18">
        <v>694036</v>
      </c>
      <c r="E36" s="18">
        <v>694036</v>
      </c>
      <c r="F36" s="18">
        <v>694036</v>
      </c>
    </row>
    <row r="37" spans="1:6" x14ac:dyDescent="0.2">
      <c r="A37" s="12" t="s">
        <v>88</v>
      </c>
      <c r="B37" s="19" t="s">
        <v>81</v>
      </c>
      <c r="C37" s="20"/>
      <c r="D37" s="21">
        <v>0</v>
      </c>
      <c r="E37" s="21">
        <v>298862</v>
      </c>
      <c r="F37" s="21">
        <v>585264</v>
      </c>
    </row>
    <row r="38" spans="1:6" s="25" customFormat="1" x14ac:dyDescent="0.2">
      <c r="A38" s="12" t="s">
        <v>89</v>
      </c>
      <c r="B38" s="22" t="s">
        <v>83</v>
      </c>
      <c r="C38" s="23"/>
      <c r="D38" s="24">
        <f>D11+D17+D19+D22+D25+D27+D29+D31+D33+D35+D37</f>
        <v>14517890.220000001</v>
      </c>
      <c r="E38" s="24">
        <f>E11+E17+E19+E22+E25+E27+E29+E31+E33+E35+E37</f>
        <v>12012145</v>
      </c>
      <c r="F38" s="24">
        <f>F11+F17+F19+F22+F25+F27+F29+F31+F33+F35+F37</f>
        <v>12106323</v>
      </c>
    </row>
    <row r="39" spans="1:6" x14ac:dyDescent="0.2">
      <c r="A39" s="32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2020-05-18T05:19:21Z</cp:lastPrinted>
  <dcterms:created xsi:type="dcterms:W3CDTF">2018-12-18T03:01:56Z</dcterms:created>
  <dcterms:modified xsi:type="dcterms:W3CDTF">2020-11-03T02:49:25Z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